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600" windowHeight="9975"/>
  </bookViews>
  <sheets>
    <sheet name="Лист2" sheetId="10" r:id="rId1"/>
  </sheets>
  <calcPr calcId="124519"/>
</workbook>
</file>

<file path=xl/calcChain.xml><?xml version="1.0" encoding="utf-8"?>
<calcChain xmlns="http://schemas.openxmlformats.org/spreadsheetml/2006/main">
  <c r="Q18" i="10"/>
  <c r="Q17"/>
  <c r="G11"/>
  <c r="G10"/>
  <c r="G9"/>
  <c r="I10"/>
  <c r="Q10"/>
  <c r="I11"/>
  <c r="I9"/>
  <c r="R14"/>
  <c r="R13"/>
  <c r="R12"/>
  <c r="R11"/>
  <c r="R10"/>
  <c r="P10"/>
  <c r="P11"/>
  <c r="R9"/>
  <c r="Q9"/>
  <c r="P9"/>
  <c r="Q12"/>
  <c r="Q13"/>
  <c r="Q14"/>
  <c r="Q11"/>
  <c r="R15"/>
  <c r="R16"/>
  <c r="Q15"/>
  <c r="Q16"/>
  <c r="Q5"/>
</calcChain>
</file>

<file path=xl/sharedStrings.xml><?xml version="1.0" encoding="utf-8"?>
<sst xmlns="http://schemas.openxmlformats.org/spreadsheetml/2006/main" count="52" uniqueCount="40">
  <si>
    <t xml:space="preserve">  </t>
  </si>
  <si>
    <t>Գ.աշխ.</t>
  </si>
  <si>
    <t>Գ.մեք.</t>
  </si>
  <si>
    <t>ՀՀ</t>
  </si>
  <si>
    <t>Հիմնավորում</t>
  </si>
  <si>
    <t>Աշխատանքի անվանումը</t>
  </si>
  <si>
    <t xml:space="preserve">Չափման միավորը </t>
  </si>
  <si>
    <t>Քանակը</t>
  </si>
  <si>
    <t xml:space="preserve">Աշխատանքի միավորի ընդհանուր արժեքը/հազ.դրամ/ </t>
  </si>
  <si>
    <t>Աշխատավարձի արժեքը</t>
  </si>
  <si>
    <t>ըստ նորմերի /ռուբ./</t>
  </si>
  <si>
    <t>Մեխանիզմների շահագործման արժեքը</t>
  </si>
  <si>
    <t>գործող գներով /հազ.դրամ/</t>
  </si>
  <si>
    <t>Նյութերի արժեքը/հազ.դրամ/</t>
  </si>
  <si>
    <t>անվանումը</t>
  </si>
  <si>
    <t>քանակը մեկ միավորի համար</t>
  </si>
  <si>
    <t>միավորի արժեքը/հազ.դրամ/</t>
  </si>
  <si>
    <t>չափման միավորը</t>
  </si>
  <si>
    <t>Աշխատանքի ընդհանուր արժեքը/հազ.դրամ/</t>
  </si>
  <si>
    <t>Նյութերի ընդհանուր արժեքը/հազ.դրամ/</t>
  </si>
  <si>
    <t xml:space="preserve">      Ընդհանուր արժեքը</t>
  </si>
  <si>
    <t>Ընդհամենը</t>
  </si>
  <si>
    <t>Ընդամենը</t>
  </si>
  <si>
    <t>Շահույթ 11%</t>
  </si>
  <si>
    <t>Վերադիր ծախսեր 13,3%</t>
  </si>
  <si>
    <t xml:space="preserve">   Կազմված է 2016 թ. Գներով, ինֆ.տեղեկագիրք թիվ 12 դեկտեմբեր 2016թ.</t>
  </si>
  <si>
    <t>ընդանուր արժեքը Գ=1,05x1,02x1,0679=1,144/հազ.դրամ/</t>
  </si>
  <si>
    <t>քմ</t>
  </si>
  <si>
    <t>ԿՈՒՑ աղյուս. Կ.2-237</t>
  </si>
  <si>
    <t>Հետիոտնաին անցումների,կանգառների և անվտանգության գոտու նշագծում սինթետիկ դեղին գույնի ճանապարհային ներկով</t>
  </si>
  <si>
    <t>Ճանապարհային սինթետիկ ներկ</t>
  </si>
  <si>
    <t>Ճանապարհների հոծ գծանշում(7200գմ)սպիտակ գույնի սինթետիկ ճանապարհային ներկով</t>
  </si>
  <si>
    <t>Ճանապարհների ընդհատ գծանշում(6500գմ)սպիտակ գույնի սինթետիկ ճանապարհային ներկով</t>
  </si>
  <si>
    <t>կգ</t>
  </si>
  <si>
    <t xml:space="preserve"> հազ. դրամ</t>
  </si>
  <si>
    <t xml:space="preserve">ԾԱՎԱԼԱԹԵՐԹ-ՆԱԽԱՀԱՇԻՎ
ՀՀ ԱՐԱԳԱԾՈՏՆԻ ՄԱՐԶԻ ԱՇՏԱՐԱԿԻ ՔԱՂԱՔԻ ՓՈՂՈՑՆԵՐԻ ԳԾԱՆՇՄԱՆ ԱՇԽԱՏԱՆՔՆԵՐԻ ԿԱՏԱՐՄԱՆ
</t>
  </si>
  <si>
    <t xml:space="preserve">Հավելված թիվ 1
&lt;&lt;           &gt;&gt;                                20   թ.
 կնքված աշխատանքների կատարման
թիվ &lt;&lt;Պայմանագրի ծածկագիրը&gt;&gt; գնման պայմանագրի
</t>
  </si>
  <si>
    <t>ԱԱՀ 20%</t>
  </si>
  <si>
    <t xml:space="preserve">ՊԱՏՎԻՐԱՏՈՒ
ՀՀ Արագածոտնի մարզի Աշտարակի համայնքապետարան
ՀՀ Արագածոտնի մարզ Ք.Աշտարակ,Ն.Աշտարակեցու հրապարակ 7
ՀՎՀՀ`    05005705
ՀՀ Ֆինանսների նախարարության գործառնական վարչություն
Հ/Հ      900442101201
Համայնքի ղեկավար
-----------------------Թ.Շահվերդյան
(ստորագրություն)
Կ.Տ
</t>
  </si>
  <si>
    <t xml:space="preserve">ԿԱՊԱԼԱՌՈՒ
&lt;&lt;Կապալառուի հասցե&gt;&gt;
&lt;&lt;Կապալառուի բանկը&gt;&gt;
Հ/Հ ------------------------
-------------------------------
(ստորագրություն)
Կ.Տ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</si>
</sst>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8"/>
      <name val="Calibri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8"/>
      <name val="Arial Armenian"/>
      <family val="2"/>
    </font>
    <font>
      <sz val="11"/>
      <name val="Calibri"/>
      <family val="2"/>
      <charset val="204"/>
    </font>
    <font>
      <sz val="11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Calibri"/>
      <family val="2"/>
      <charset val="204"/>
    </font>
    <font>
      <sz val="9"/>
      <name val="Arial Armenian"/>
      <family val="2"/>
    </font>
    <font>
      <b/>
      <u/>
      <sz val="9"/>
      <name val="GHEA Grapalat"/>
      <family val="3"/>
    </font>
    <font>
      <sz val="9"/>
      <name val="Calibri"/>
      <family val="2"/>
      <charset val="204"/>
    </font>
    <font>
      <b/>
      <sz val="11"/>
      <name val="Calibri"/>
      <family val="2"/>
      <charset val="204"/>
    </font>
    <font>
      <sz val="7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0" borderId="0" xfId="0" applyFont="1"/>
    <xf numFmtId="2" fontId="10" fillId="0" borderId="0" xfId="0" applyNumberFormat="1" applyFont="1"/>
    <xf numFmtId="0" fontId="6" fillId="0" borderId="0" xfId="0" applyFont="1"/>
    <xf numFmtId="0" fontId="1" fillId="0" borderId="5" xfId="0" applyFont="1" applyBorder="1" applyAlignment="1"/>
    <xf numFmtId="2" fontId="12" fillId="0" borderId="0" xfId="0" applyNumberFormat="1" applyFont="1" applyBorder="1" applyAlignment="1">
      <alignment horizontal="center"/>
    </xf>
    <xf numFmtId="0" fontId="1" fillId="0" borderId="0" xfId="0" applyFont="1"/>
    <xf numFmtId="2" fontId="9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8" fillId="0" borderId="0" xfId="0" applyFont="1" applyAlignment="1"/>
    <xf numFmtId="0" fontId="1" fillId="0" borderId="0" xfId="0" applyFont="1" applyAlignment="1"/>
    <xf numFmtId="0" fontId="17" fillId="0" borderId="1" xfId="0" applyFont="1" applyBorder="1" applyAlignment="1">
      <alignment horizontal="right"/>
    </xf>
    <xf numFmtId="165" fontId="17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0"/>
  <sheetViews>
    <sheetView tabSelected="1" zoomScale="110" zoomScaleNormal="110" workbookViewId="0">
      <selection activeCell="S2" sqref="S2"/>
    </sheetView>
  </sheetViews>
  <sheetFormatPr defaultRowHeight="15"/>
  <cols>
    <col min="1" max="1" width="0.140625" style="17" customWidth="1"/>
    <col min="2" max="2" width="3.140625" style="17" customWidth="1"/>
    <col min="3" max="3" width="6.85546875" style="17" customWidth="1"/>
    <col min="4" max="4" width="53.140625" style="17" customWidth="1"/>
    <col min="5" max="5" width="5.28515625" style="17" customWidth="1"/>
    <col min="6" max="6" width="6.28515625" style="17" customWidth="1"/>
    <col min="7" max="7" width="8.5703125" style="17" hidden="1" customWidth="1"/>
    <col min="8" max="8" width="8.140625" style="17" hidden="1" customWidth="1"/>
    <col min="9" max="9" width="7.140625" style="17" hidden="1" customWidth="1"/>
    <col min="10" max="10" width="6.85546875" style="17" hidden="1" customWidth="1"/>
    <col min="11" max="11" width="7.7109375" style="17" hidden="1" customWidth="1"/>
    <col min="12" max="12" width="10.5703125" style="17" hidden="1" customWidth="1"/>
    <col min="13" max="13" width="4.5703125" style="17" hidden="1" customWidth="1"/>
    <col min="14" max="14" width="5.85546875" style="17" hidden="1" customWidth="1"/>
    <col min="15" max="15" width="7" style="17" hidden="1" customWidth="1"/>
    <col min="16" max="16" width="2.5703125" style="17" hidden="1" customWidth="1"/>
    <col min="17" max="17" width="18.5703125" style="17" customWidth="1"/>
    <col min="18" max="18" width="2.140625" style="17" hidden="1" customWidth="1"/>
    <col min="19" max="19" width="9.140625" style="17"/>
    <col min="20" max="20" width="15.85546875" style="17" customWidth="1"/>
    <col min="21" max="16384" width="9.140625" style="17"/>
  </cols>
  <sheetData>
    <row r="1" spans="2:23" ht="58.5" customHeight="1">
      <c r="B1" s="58" t="s">
        <v>36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T1" s="18"/>
      <c r="U1" s="18"/>
      <c r="V1" s="18"/>
      <c r="W1" s="18"/>
    </row>
    <row r="2" spans="2:23" ht="69.75" customHeight="1">
      <c r="B2" s="57" t="s">
        <v>35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8"/>
      <c r="U2" s="18"/>
      <c r="V2" s="18"/>
      <c r="W2" s="18"/>
    </row>
    <row r="3" spans="2:23" ht="13.5" hidden="1" customHeight="1">
      <c r="B3" s="72" t="s">
        <v>25</v>
      </c>
      <c r="C3" s="72"/>
      <c r="D3" s="72"/>
      <c r="E3" s="72"/>
      <c r="F3" s="72"/>
      <c r="G3" s="72"/>
      <c r="H3" s="72"/>
      <c r="I3" s="19"/>
      <c r="J3" s="20"/>
      <c r="K3" s="20"/>
      <c r="L3" s="20"/>
      <c r="M3" s="20"/>
      <c r="O3" s="21"/>
      <c r="P3" s="18"/>
      <c r="Q3" s="18"/>
      <c r="R3" s="18"/>
      <c r="T3" s="18"/>
      <c r="U3" s="18"/>
      <c r="V3" s="18"/>
      <c r="W3" s="18"/>
    </row>
    <row r="4" spans="2:23" ht="16.5" hidden="1">
      <c r="B4" s="22"/>
      <c r="C4" s="23" t="s">
        <v>1</v>
      </c>
      <c r="D4" s="24">
        <v>1726.38</v>
      </c>
      <c r="E4" s="25"/>
      <c r="F4" s="19"/>
      <c r="G4" s="19"/>
      <c r="H4" s="19"/>
      <c r="I4" s="19"/>
      <c r="J4" s="20"/>
      <c r="K4" s="20"/>
      <c r="L4" s="20"/>
      <c r="M4" s="20"/>
      <c r="P4" s="18"/>
      <c r="Q4" s="18"/>
      <c r="R4" s="18"/>
      <c r="T4" s="18"/>
      <c r="U4" s="18"/>
      <c r="V4" s="18"/>
      <c r="W4" s="18"/>
    </row>
    <row r="5" spans="2:23" ht="16.5" hidden="1">
      <c r="B5" s="22"/>
      <c r="C5" s="23" t="s">
        <v>2</v>
      </c>
      <c r="D5" s="23">
        <v>2456.08</v>
      </c>
      <c r="E5" s="25"/>
      <c r="F5" s="19"/>
      <c r="G5" s="19"/>
      <c r="H5" s="19" t="s">
        <v>0</v>
      </c>
      <c r="K5" s="26" t="s">
        <v>20</v>
      </c>
      <c r="L5" s="26"/>
      <c r="M5" s="27"/>
      <c r="N5" s="28" t="s">
        <v>34</v>
      </c>
      <c r="O5" s="29"/>
      <c r="P5" s="18"/>
      <c r="Q5" s="69">
        <f>Q16</f>
        <v>4048.1207559777599</v>
      </c>
      <c r="R5" s="69"/>
    </row>
    <row r="6" spans="2:23" ht="40.5" customHeight="1">
      <c r="B6" s="60" t="s">
        <v>3</v>
      </c>
      <c r="C6" s="62" t="s">
        <v>4</v>
      </c>
      <c r="D6" s="66" t="s">
        <v>5</v>
      </c>
      <c r="E6" s="54" t="s">
        <v>6</v>
      </c>
      <c r="F6" s="54" t="s">
        <v>7</v>
      </c>
      <c r="G6" s="54" t="s">
        <v>8</v>
      </c>
      <c r="H6" s="64" t="s">
        <v>9</v>
      </c>
      <c r="I6" s="65"/>
      <c r="J6" s="64" t="s">
        <v>11</v>
      </c>
      <c r="K6" s="73"/>
      <c r="L6" s="68" t="s">
        <v>13</v>
      </c>
      <c r="M6" s="68"/>
      <c r="N6" s="68"/>
      <c r="O6" s="68"/>
      <c r="P6" s="68"/>
      <c r="Q6" s="56" t="s">
        <v>18</v>
      </c>
      <c r="R6" s="54" t="s">
        <v>19</v>
      </c>
    </row>
    <row r="7" spans="2:23" ht="29.25" customHeight="1">
      <c r="B7" s="61"/>
      <c r="C7" s="63"/>
      <c r="D7" s="67"/>
      <c r="E7" s="55"/>
      <c r="F7" s="55"/>
      <c r="G7" s="55"/>
      <c r="H7" s="32" t="s">
        <v>10</v>
      </c>
      <c r="I7" s="32" t="s">
        <v>12</v>
      </c>
      <c r="J7" s="32" t="s">
        <v>10</v>
      </c>
      <c r="K7" s="32" t="s">
        <v>12</v>
      </c>
      <c r="L7" s="30" t="s">
        <v>14</v>
      </c>
      <c r="M7" s="33" t="s">
        <v>17</v>
      </c>
      <c r="N7" s="31" t="s">
        <v>15</v>
      </c>
      <c r="O7" s="34" t="s">
        <v>16</v>
      </c>
      <c r="P7" s="34" t="s">
        <v>26</v>
      </c>
      <c r="Q7" s="55"/>
      <c r="R7" s="55"/>
      <c r="T7" s="74"/>
      <c r="U7" s="74"/>
    </row>
    <row r="8" spans="2:23" s="38" customFormat="1" ht="12" customHeight="1">
      <c r="B8" s="35">
        <v>1</v>
      </c>
      <c r="C8" s="35">
        <v>2</v>
      </c>
      <c r="D8" s="36">
        <v>3</v>
      </c>
      <c r="E8" s="36">
        <v>4</v>
      </c>
      <c r="F8" s="36">
        <v>5</v>
      </c>
      <c r="G8" s="36">
        <v>6</v>
      </c>
      <c r="H8" s="36">
        <v>7</v>
      </c>
      <c r="I8" s="36">
        <v>8</v>
      </c>
      <c r="J8" s="36">
        <v>9</v>
      </c>
      <c r="K8" s="36">
        <v>10</v>
      </c>
      <c r="L8" s="36">
        <v>11</v>
      </c>
      <c r="M8" s="36">
        <v>12</v>
      </c>
      <c r="N8" s="36">
        <v>13</v>
      </c>
      <c r="O8" s="36">
        <v>14</v>
      </c>
      <c r="P8" s="35">
        <v>15</v>
      </c>
      <c r="Q8" s="37">
        <v>16</v>
      </c>
      <c r="R8" s="37">
        <v>17</v>
      </c>
    </row>
    <row r="9" spans="2:23" ht="39.75" customHeight="1">
      <c r="B9" s="39">
        <v>1</v>
      </c>
      <c r="C9" s="40" t="s">
        <v>28</v>
      </c>
      <c r="D9" s="40" t="s">
        <v>31</v>
      </c>
      <c r="E9" s="41" t="s">
        <v>27</v>
      </c>
      <c r="F9" s="4">
        <v>720</v>
      </c>
      <c r="G9" s="42">
        <f>I9+P9</f>
        <v>1.4755851199999999</v>
      </c>
      <c r="H9" s="2">
        <v>0.42399999999999999</v>
      </c>
      <c r="I9" s="2">
        <f>H9*1.72638</f>
        <v>0.73198512000000004</v>
      </c>
      <c r="J9" s="8"/>
      <c r="K9" s="9"/>
      <c r="L9" s="3" t="s">
        <v>30</v>
      </c>
      <c r="M9" s="3" t="s">
        <v>33</v>
      </c>
      <c r="N9" s="4">
        <v>0.5</v>
      </c>
      <c r="O9" s="4">
        <v>1.3</v>
      </c>
      <c r="P9" s="2">
        <f>N9*O9*1.144</f>
        <v>0.74359999999999993</v>
      </c>
      <c r="Q9" s="2">
        <f>F9*G9</f>
        <v>1062.4212863999999</v>
      </c>
      <c r="R9" s="6">
        <f>F9*N9*O9</f>
        <v>468</v>
      </c>
    </row>
    <row r="10" spans="2:23" ht="54">
      <c r="B10" s="43">
        <v>2</v>
      </c>
      <c r="C10" s="40" t="s">
        <v>28</v>
      </c>
      <c r="D10" s="40" t="s">
        <v>32</v>
      </c>
      <c r="E10" s="1" t="s">
        <v>27</v>
      </c>
      <c r="F10" s="5">
        <v>330</v>
      </c>
      <c r="G10" s="2">
        <f>I10+P10</f>
        <v>1.4755851199999999</v>
      </c>
      <c r="H10" s="2">
        <v>0.42399999999999999</v>
      </c>
      <c r="I10" s="2">
        <f>H10*1.72638</f>
        <v>0.73198512000000004</v>
      </c>
      <c r="J10" s="1"/>
      <c r="K10" s="2"/>
      <c r="L10" s="3" t="s">
        <v>30</v>
      </c>
      <c r="M10" s="3" t="s">
        <v>33</v>
      </c>
      <c r="N10" s="5">
        <v>0.5</v>
      </c>
      <c r="O10" s="5">
        <v>1.3</v>
      </c>
      <c r="P10" s="2">
        <f>N10*O10*1.144</f>
        <v>0.74359999999999993</v>
      </c>
      <c r="Q10" s="2">
        <f>F10*G10</f>
        <v>486.94308959999995</v>
      </c>
      <c r="R10" s="6">
        <f>F10*N10*O10</f>
        <v>214.5</v>
      </c>
    </row>
    <row r="11" spans="2:23" ht="48.75" customHeight="1">
      <c r="B11" s="44">
        <v>3</v>
      </c>
      <c r="C11" s="40" t="s">
        <v>28</v>
      </c>
      <c r="D11" s="45" t="s">
        <v>29</v>
      </c>
      <c r="E11" s="10" t="s">
        <v>27</v>
      </c>
      <c r="F11" s="12">
        <v>1050</v>
      </c>
      <c r="G11" s="11">
        <f>I11+P11</f>
        <v>1.5899851199999999</v>
      </c>
      <c r="H11" s="2">
        <v>0.42399999999999999</v>
      </c>
      <c r="I11" s="2">
        <f>H11*1.72638</f>
        <v>0.73198512000000004</v>
      </c>
      <c r="J11" s="10"/>
      <c r="K11" s="11"/>
      <c r="L11" s="3" t="s">
        <v>30</v>
      </c>
      <c r="M11" s="3" t="s">
        <v>33</v>
      </c>
      <c r="N11" s="12">
        <v>0.5</v>
      </c>
      <c r="O11" s="12">
        <v>1.5</v>
      </c>
      <c r="P11" s="2">
        <f>N11*O11*1.144</f>
        <v>0.85799999999999987</v>
      </c>
      <c r="Q11" s="11">
        <f>F11*G11</f>
        <v>1669.4843759999999</v>
      </c>
      <c r="R11" s="46">
        <f>F11*N11*O11</f>
        <v>787.5</v>
      </c>
    </row>
    <row r="12" spans="2:23" ht="19.5" customHeight="1">
      <c r="B12" s="43"/>
      <c r="C12" s="1"/>
      <c r="D12" s="32" t="s">
        <v>21</v>
      </c>
      <c r="E12" s="1"/>
      <c r="F12" s="6"/>
      <c r="G12" s="5"/>
      <c r="H12" s="1"/>
      <c r="I12" s="1"/>
      <c r="J12" s="1"/>
      <c r="K12" s="5"/>
      <c r="L12" s="1"/>
      <c r="M12" s="6"/>
      <c r="N12" s="6"/>
      <c r="O12" s="6"/>
      <c r="P12" s="1"/>
      <c r="Q12" s="7">
        <f>Q9+Q10+Q11</f>
        <v>3218.8487519999999</v>
      </c>
      <c r="R12" s="7">
        <f>R9+R10+R11</f>
        <v>1470</v>
      </c>
    </row>
    <row r="13" spans="2:23" ht="21" customHeight="1">
      <c r="B13" s="47"/>
      <c r="C13" s="47"/>
      <c r="D13" s="48"/>
      <c r="E13" s="71" t="s">
        <v>24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13">
        <f>Q12*0.133</f>
        <v>428.10688401599998</v>
      </c>
      <c r="R13" s="13">
        <f>R12*0.133</f>
        <v>195.51000000000002</v>
      </c>
    </row>
    <row r="14" spans="2:23" ht="14.25" customHeight="1">
      <c r="B14" s="49"/>
      <c r="C14" s="49"/>
      <c r="D14" s="49"/>
      <c r="E14" s="70" t="s">
        <v>22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14">
        <f>Q12+Q13</f>
        <v>3646.955636016</v>
      </c>
      <c r="R14" s="14">
        <f>R12+R13</f>
        <v>1665.51</v>
      </c>
    </row>
    <row r="15" spans="2:23" ht="16.5">
      <c r="B15" s="50"/>
      <c r="C15" s="51"/>
      <c r="D15" s="51"/>
      <c r="E15" s="70" t="s">
        <v>23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14">
        <f>Q14*0.11</f>
        <v>401.16511996176001</v>
      </c>
      <c r="R15" s="14">
        <f>R14*0.11</f>
        <v>183.20609999999999</v>
      </c>
    </row>
    <row r="16" spans="2:23" ht="15" customHeight="1">
      <c r="B16" s="51"/>
      <c r="C16" s="51"/>
      <c r="D16" s="51"/>
      <c r="E16" s="70" t="s">
        <v>22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14">
        <f>Q14+Q15</f>
        <v>4048.1207559777599</v>
      </c>
      <c r="R16" s="14">
        <f>R14+R15</f>
        <v>1848.7161000000001</v>
      </c>
    </row>
    <row r="17" spans="2:18" ht="16.5">
      <c r="B17" s="50"/>
      <c r="C17" s="50"/>
      <c r="D17" s="50"/>
      <c r="E17" s="70" t="s">
        <v>37</v>
      </c>
      <c r="F17" s="70"/>
      <c r="G17" s="70"/>
      <c r="H17" s="70"/>
      <c r="I17" s="15"/>
      <c r="J17" s="15"/>
      <c r="K17" s="15"/>
      <c r="L17" s="15"/>
      <c r="M17" s="15"/>
      <c r="N17" s="15"/>
      <c r="O17" s="15"/>
      <c r="P17" s="15"/>
      <c r="Q17" s="16">
        <f>Q16*20/100</f>
        <v>809.62415119555192</v>
      </c>
      <c r="R17" s="15"/>
    </row>
    <row r="18" spans="2:18" ht="16.5">
      <c r="B18" s="50"/>
      <c r="C18" s="50"/>
      <c r="E18" s="70" t="s">
        <v>22</v>
      </c>
      <c r="F18" s="70"/>
      <c r="G18" s="70"/>
      <c r="H18" s="70"/>
      <c r="I18" s="15"/>
      <c r="J18" s="15"/>
      <c r="K18" s="15"/>
      <c r="L18" s="15"/>
      <c r="M18" s="15"/>
      <c r="N18" s="52"/>
      <c r="O18" s="52"/>
      <c r="P18" s="52"/>
      <c r="Q18" s="53">
        <f>Q17+Q16</f>
        <v>4857.7449071733117</v>
      </c>
      <c r="R18" s="52"/>
    </row>
    <row r="19" spans="2:18" ht="122.25" customHeight="1">
      <c r="B19" s="75" t="s">
        <v>38</v>
      </c>
      <c r="C19" s="76"/>
      <c r="D19" s="76"/>
      <c r="E19" s="77" t="s">
        <v>39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2:18" ht="16.5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</row>
  </sheetData>
  <mergeCells count="28">
    <mergeCell ref="T7:U7"/>
    <mergeCell ref="B19:D19"/>
    <mergeCell ref="E19:Q19"/>
    <mergeCell ref="E15:H15"/>
    <mergeCell ref="E16:H16"/>
    <mergeCell ref="E17:H17"/>
    <mergeCell ref="E18:H18"/>
    <mergeCell ref="I16:P16"/>
    <mergeCell ref="I15:P15"/>
    <mergeCell ref="E13:H13"/>
    <mergeCell ref="E6:E7"/>
    <mergeCell ref="Q5:R5"/>
    <mergeCell ref="E14:H14"/>
    <mergeCell ref="I13:P13"/>
    <mergeCell ref="B3:H3"/>
    <mergeCell ref="F6:F7"/>
    <mergeCell ref="I14:P14"/>
    <mergeCell ref="J6:K6"/>
    <mergeCell ref="R6:R7"/>
    <mergeCell ref="Q6:Q7"/>
    <mergeCell ref="B2:R2"/>
    <mergeCell ref="B1:R1"/>
    <mergeCell ref="B6:B7"/>
    <mergeCell ref="C6:C7"/>
    <mergeCell ref="G6:G7"/>
    <mergeCell ref="H6:I6"/>
    <mergeCell ref="D6:D7"/>
    <mergeCell ref="L6:P6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</dc:creator>
  <cp:lastModifiedBy>EKComp</cp:lastModifiedBy>
  <cp:lastPrinted>2017-04-20T10:57:37Z</cp:lastPrinted>
  <dcterms:created xsi:type="dcterms:W3CDTF">2014-01-11T15:18:09Z</dcterms:created>
  <dcterms:modified xsi:type="dcterms:W3CDTF">2017-04-21T06:42:33Z</dcterms:modified>
</cp:coreProperties>
</file>